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a-fs-dfs.MOESK.RU\IA_Shares\WORK\Управление консолидации электросетевого имущества\15. Оценка\05-26к\10. ЗЭС_ДГИ_77 Семеновское\"/>
    </mc:Choice>
  </mc:AlternateContent>
  <bookViews>
    <workbookView xWindow="360" yWindow="15" windowWidth="20955" windowHeight="9720" activeTab="1"/>
  </bookViews>
  <sheets>
    <sheet name="Дата оценки, период" sheetId="1" r:id="rId1"/>
    <sheet name="СВОД" sheetId="2" r:id="rId2"/>
    <sheet name="КЛ_ВЛ" sheetId="4" r:id="rId3"/>
    <sheet name="Оборудование" sheetId="5" r:id="rId4"/>
  </sheets>
  <definedNames>
    <definedName name="_xlnm._FilterDatabase" localSheetId="2" hidden="1">КЛ_ВЛ!$A$4:$W$7</definedName>
    <definedName name="_xlnm._FilterDatabase" localSheetId="3" hidden="1">Оборудование!$A$4:$Q$5</definedName>
    <definedName name="_xlnm.Print_Area" localSheetId="2">КЛ_ВЛ!$A$1:$W$7</definedName>
    <definedName name="_xlnm.Print_Area" localSheetId="3">Оборудование!$A$1:$Q$5</definedName>
  </definedNames>
  <calcPr calcId="162913"/>
</workbook>
</file>

<file path=xl/calcChain.xml><?xml version="1.0" encoding="utf-8"?>
<calcChain xmlns="http://schemas.openxmlformats.org/spreadsheetml/2006/main">
  <c r="P9" i="5" l="1"/>
  <c r="V8" i="4" l="1"/>
</calcChain>
</file>

<file path=xl/sharedStrings.xml><?xml version="1.0" encoding="utf-8"?>
<sst xmlns="http://schemas.openxmlformats.org/spreadsheetml/2006/main" count="146" uniqueCount="76">
  <si>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</si>
  <si>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</si>
  <si>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</si>
  <si>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</si>
  <si>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у.е</t>
  </si>
  <si>
    <t>итого</t>
  </si>
  <si>
    <t>СВОД</t>
  </si>
  <si>
    <t>№ п/п</t>
  </si>
  <si>
    <t>Филиал</t>
  </si>
  <si>
    <t>Адрес местонахождения</t>
  </si>
  <si>
    <t>Данные о собственнике/ владельце 
(Наименование, ОГРН)</t>
  </si>
  <si>
    <t>ЗЭС</t>
  </si>
  <si>
    <t>Линия электропередачи местная воздушная ВЛ-10 кВ от опоры №62 ф.7 ПС-725 до ПКУ-10, с. Семеновское</t>
  </si>
  <si>
    <t>Московская область, городской округ Можайский, вблизи с.Семеновское</t>
  </si>
  <si>
    <t>ДГИ г.Москвы</t>
  </si>
  <si>
    <t>Линия электропередачи местная кабельная - КЛ-10 кВ от ЛР-10 кВ до КТП-2, с.Семеновское</t>
  </si>
  <si>
    <t>Линия электропередачи местная кабельная - КЛ-10 кВ от КТП-2 до КТП-1, с.Семеновское</t>
  </si>
  <si>
    <t>Филиал (ВЭС/ЗЭС/МКС/МВС/НМ/СЭС/ЮЭС)</t>
  </si>
  <si>
    <t>Местонахождение</t>
  </si>
  <si>
    <t>Год выпуска</t>
  </si>
  <si>
    <t>Дата постановки на баланс</t>
  </si>
  <si>
    <t>Балансовая стоимость, руб.</t>
  </si>
  <si>
    <t>Напряжение, кВ (0,4, 6, 10 и др.)</t>
  </si>
  <si>
    <t>Количество, у.е.</t>
  </si>
  <si>
    <t>Состояние, согласно данным технической службы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</si>
  <si>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</si>
  <si>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</si>
  <si>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Вид имущества (ВЛ, КЛ)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</si>
  <si>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</si>
  <si>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</si>
  <si>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</si>
  <si>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</si>
  <si>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</si>
  <si>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</si>
  <si>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</si>
  <si>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</si>
  <si>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</si>
  <si>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</si>
  <si>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ВЛ</t>
  </si>
  <si>
    <t>СИП 3 1х70</t>
  </si>
  <si>
    <t>СВ-110</t>
  </si>
  <si>
    <t>ж/б</t>
  </si>
  <si>
    <t>удовлетворительное</t>
  </si>
  <si>
    <t>КЛ</t>
  </si>
  <si>
    <t>АСБл-10 3х70</t>
  </si>
  <si>
    <t>АСБл-10 3х50</t>
  </si>
  <si>
    <t>Линии электроснабжения к садоводческому некоммерческому товариществу "Семеновское-2" вблизи села Семёновское городского округ Можайск Московской области</t>
  </si>
  <si>
    <t>Московская область, городской округ Можайский, вблизи с. Семеновское</t>
  </si>
  <si>
    <t>ДГИ г. Москвы</t>
  </si>
  <si>
    <t>Линия электропередачи местная кабельная - КЛ-10 кВ от ЛР-10 кВ до КТП-2, с. Семеновское</t>
  </si>
  <si>
    <t>Линия электропередачи местная кабельная - КЛ-10 кВ от КТП-2 до КТП-1, с. Семеновское</t>
  </si>
  <si>
    <t>№ п/п (Договор)</t>
  </si>
  <si>
    <t>Наименование объекта по Договору</t>
  </si>
  <si>
    <t>Наименование объекта</t>
  </si>
  <si>
    <t>Договор о передаче объектов электросетевого хозяйства в безвозмездное владение и пользование системообразующей территориальной сетевой организации ПАО "Россети Московский регион" с Департаментом имущества г. Москвы №77-ДБП/26-Э от 23.01.2026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</si>
  <si>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</si>
  <si>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</si>
  <si>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Группа 
(КТП, трансформатор, ячейки и т.д.)</t>
  </si>
  <si>
    <t>ТИП 
(Мачтовая, киосковая, шкафная, ТМГ и т.д.)</t>
  </si>
  <si>
    <t>Мощность, кВА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</si>
  <si>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</si>
  <si>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</si>
  <si>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</si>
  <si>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1 шт</t>
  </si>
  <si>
    <t>установлено</t>
  </si>
  <si>
    <t>Машина энергосиловая - Комплектная трансформаторная подстанция - КТП 160/10/0,4; КТП-1, с.Семеновское (зав.№0012/23)</t>
  </si>
  <si>
    <t>КТП</t>
  </si>
  <si>
    <t>киосковая</t>
  </si>
  <si>
    <t>тупиковая/ввод воздух/выход воздух</t>
  </si>
  <si>
    <t>Машина энергосиловая - трансформатор силовой 10 кВ; ТМГ-160/10/0,4 в КТП-1, с.Семеновское (зав.№2063190)</t>
  </si>
  <si>
    <t>ТМГ</t>
  </si>
  <si>
    <t>Трехфазный силовой масляный герметичный</t>
  </si>
  <si>
    <t>ТМГ-160/10/0,4</t>
  </si>
  <si>
    <t>Машина энергосиловая - Комплектная трансформаторная подстанция - КТП 160/10/0,4; КТП-2, с.Семеновское (зав.№0011/23)</t>
  </si>
  <si>
    <t>Машина энергосиловая - трансформатор силовой 10 кВ; ТМГ-160/10/0,4 в КТП-2, с.Семеновское (зав.№2062652)</t>
  </si>
  <si>
    <t>23.01.2026-31.12.2028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</si>
</sst>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Helv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color indexed="2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8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2" fillId="0" borderId="0"/>
    <xf numFmtId="0" fontId="3" fillId="0" borderId="0"/>
    <xf numFmtId="0" fontId="4" fillId="0" borderId="0"/>
    <xf numFmtId="0" fontId="1" fillId="0" borderId="0"/>
  </cellStyleXfs>
  <cellXfs count="53">
    <xf numFmtId="0" fontId="0" fillId="0" borderId="0" xfId="0"/>
    <xf numFmtId="0" fontId="12" fillId="0" borderId="0" xfId="2"/>
    <xf numFmtId="0" fontId="5" fillId="0" borderId="0" xfId="2" applyFont="1"/>
    <xf numFmtId="0" fontId="6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wrapText="1"/>
    </xf>
    <xf numFmtId="14" fontId="5" fillId="0" borderId="0" xfId="2" applyNumberFormat="1" applyFont="1" applyAlignment="1">
      <alignment horizontal="center" vertical="center"/>
    </xf>
    <xf numFmtId="0" fontId="5" fillId="0" borderId="3" xfId="2" applyFont="1" applyBorder="1" applyAlignment="1">
      <alignment horizontal="center" wrapText="1"/>
    </xf>
    <xf numFmtId="14" fontId="5" fillId="0" borderId="3" xfId="2" applyNumberFormat="1" applyFont="1" applyBorder="1" applyAlignment="1">
      <alignment horizontal="center" vertical="center" wrapText="1"/>
    </xf>
    <xf numFmtId="0" fontId="7" fillId="0" borderId="0" xfId="2" applyFont="1"/>
    <xf numFmtId="0" fontId="12" fillId="0" borderId="0" xfId="2" applyAlignment="1">
      <alignment vertical="center"/>
    </xf>
    <xf numFmtId="0" fontId="8" fillId="0" borderId="0" xfId="2" applyFont="1" applyAlignment="1">
      <alignment vertical="center"/>
    </xf>
    <xf numFmtId="0" fontId="0" fillId="0" borderId="0" xfId="0"/>
    <xf numFmtId="0" fontId="11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12" fillId="0" borderId="0" xfId="2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wrapText="1"/>
    </xf>
    <xf numFmtId="0" fontId="15" fillId="0" borderId="3" xfId="2" applyFont="1" applyBorder="1" applyAlignment="1">
      <alignment horizontal="center" vertical="center"/>
    </xf>
    <xf numFmtId="0" fontId="16" fillId="0" borderId="2" xfId="2" applyFont="1" applyBorder="1" applyAlignment="1">
      <alignment wrapText="1"/>
    </xf>
    <xf numFmtId="0" fontId="10" fillId="0" borderId="0" xfId="5" applyFont="1" applyAlignment="1">
      <alignment wrapText="1"/>
    </xf>
    <xf numFmtId="0" fontId="11" fillId="0" borderId="0" xfId="5" applyFont="1"/>
    <xf numFmtId="0" fontId="9" fillId="0" borderId="3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left" vertical="center" wrapText="1"/>
    </xf>
    <xf numFmtId="0" fontId="9" fillId="3" borderId="3" xfId="5" applyFont="1" applyFill="1" applyBorder="1" applyAlignment="1">
      <alignment horizontal="left" vertical="center" wrapText="1"/>
    </xf>
    <xf numFmtId="0" fontId="10" fillId="0" borderId="3" xfId="5" applyFont="1" applyBorder="1" applyAlignment="1">
      <alignment horizontal="center" vertical="center" wrapText="1"/>
    </xf>
    <xf numFmtId="0" fontId="10" fillId="2" borderId="3" xfId="5" applyFont="1" applyFill="1" applyBorder="1"/>
    <xf numFmtId="0" fontId="10" fillId="2" borderId="3" xfId="5" applyFont="1" applyFill="1" applyBorder="1" applyAlignment="1">
      <alignment wrapText="1"/>
    </xf>
    <xf numFmtId="0" fontId="10" fillId="2" borderId="3" xfId="5" applyFont="1" applyFill="1" applyBorder="1" applyAlignment="1">
      <alignment horizontal="center" vertical="center" wrapText="1"/>
    </xf>
    <xf numFmtId="0" fontId="17" fillId="2" borderId="3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3" xfId="5" applyFont="1" applyBorder="1"/>
    <xf numFmtId="0" fontId="10" fillId="0" borderId="1" xfId="5" applyFont="1" applyBorder="1" applyAlignment="1">
      <alignment horizontal="center" vertical="center" wrapText="1"/>
    </xf>
    <xf numFmtId="14" fontId="18" fillId="0" borderId="2" xfId="2" applyNumberFormat="1" applyFont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0" fontId="14" fillId="0" borderId="5" xfId="2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6">
    <cellStyle name="Normal_My_model_VT_111202" xfId="1"/>
    <cellStyle name="Обычный" xfId="0" builtinId="0"/>
    <cellStyle name="Обычный 2" xfId="2"/>
    <cellStyle name="Обычный 21" xfId="3"/>
    <cellStyle name="Обычный 3" xfId="5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9"/>
  <sheetViews>
    <sheetView workbookViewId="0">
      <selection activeCell="E9" sqref="E8:E9"/>
    </sheetView>
  </sheetViews>
  <sheetFormatPr defaultRowHeight="15" x14ac:dyDescent="0.25"/>
  <cols>
    <col min="1" max="1" width="9.140625" style="1"/>
    <col min="2" max="2" width="73.7109375" style="1" customWidth="1"/>
    <col min="3" max="6" width="23.140625" style="1" customWidth="1"/>
    <col min="7" max="16384" width="9.140625" style="1"/>
  </cols>
  <sheetData>
    <row r="1" spans="2:5" x14ac:dyDescent="0.25">
      <c r="B1" s="2"/>
      <c r="C1" s="2"/>
      <c r="D1" s="2"/>
      <c r="E1" s="2"/>
    </row>
    <row r="2" spans="2:5" ht="31.5" x14ac:dyDescent="0.25">
      <c r="B2" s="3" t="s">
        <v>0</v>
      </c>
      <c r="C2" s="3" t="s">
        <v>1</v>
      </c>
      <c r="D2" s="3" t="s">
        <v>2</v>
      </c>
      <c r="E2" s="3" t="s">
        <v>3</v>
      </c>
    </row>
    <row r="3" spans="2:5" ht="33" x14ac:dyDescent="0.25">
      <c r="B3" s="28" t="s">
        <v>54</v>
      </c>
      <c r="C3" s="42">
        <v>46045</v>
      </c>
      <c r="D3" s="42">
        <v>46045</v>
      </c>
      <c r="E3" s="42" t="s">
        <v>75</v>
      </c>
    </row>
    <row r="4" spans="2:5" x14ac:dyDescent="0.25">
      <c r="B4" s="4"/>
      <c r="C4" s="5"/>
      <c r="D4" s="2"/>
      <c r="E4" s="2"/>
    </row>
    <row r="5" spans="2:5" x14ac:dyDescent="0.25">
      <c r="B5" s="2"/>
      <c r="C5" s="2"/>
      <c r="D5" s="2"/>
      <c r="E5" s="2"/>
    </row>
    <row r="6" spans="2:5" x14ac:dyDescent="0.25">
      <c r="B6" s="6"/>
      <c r="C6" s="7" t="s">
        <v>4</v>
      </c>
      <c r="D6" s="2"/>
      <c r="E6" s="2"/>
    </row>
    <row r="7" spans="2:5" x14ac:dyDescent="0.25">
      <c r="B7" s="7" t="s">
        <v>5</v>
      </c>
      <c r="C7" s="27">
        <v>15.221</v>
      </c>
      <c r="D7" s="2"/>
      <c r="E7" s="2"/>
    </row>
    <row r="8" spans="2:5" x14ac:dyDescent="0.25">
      <c r="B8" s="2"/>
      <c r="C8" s="8"/>
      <c r="D8" s="2"/>
      <c r="E8" s="2"/>
    </row>
    <row r="9" spans="2:5" x14ac:dyDescent="0.25">
      <c r="B9" s="2"/>
      <c r="C9" s="8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E9" sqref="E9"/>
    </sheetView>
  </sheetViews>
  <sheetFormatPr defaultRowHeight="15" x14ac:dyDescent="0.25"/>
  <cols>
    <col min="1" max="1" width="11" style="1" customWidth="1"/>
    <col min="2" max="2" width="9.140625" style="1"/>
    <col min="3" max="3" width="54.42578125" style="9" customWidth="1"/>
    <col min="4" max="4" width="13.140625" style="23" customWidth="1"/>
    <col min="5" max="5" width="54.42578125" style="9" customWidth="1"/>
    <col min="6" max="6" width="48.85546875" style="9" customWidth="1"/>
    <col min="7" max="7" width="34" style="9" customWidth="1"/>
    <col min="8" max="8" width="24" style="1" customWidth="1"/>
    <col min="9" max="16384" width="9.140625" style="1"/>
  </cols>
  <sheetData>
    <row r="1" spans="1:7" x14ac:dyDescent="0.25">
      <c r="C1" s="10" t="s">
        <v>6</v>
      </c>
      <c r="D1" s="22"/>
      <c r="E1" s="10"/>
    </row>
    <row r="2" spans="1:7" ht="30" x14ac:dyDescent="0.25">
      <c r="A2" s="21" t="s">
        <v>51</v>
      </c>
      <c r="B2" s="20" t="s">
        <v>8</v>
      </c>
      <c r="C2" s="20" t="s">
        <v>52</v>
      </c>
      <c r="D2" s="21" t="s">
        <v>7</v>
      </c>
      <c r="E2" s="20" t="s">
        <v>53</v>
      </c>
      <c r="F2" s="20" t="s">
        <v>9</v>
      </c>
      <c r="G2" s="20" t="s">
        <v>10</v>
      </c>
    </row>
    <row r="3" spans="1:7" ht="33.75" customHeight="1" x14ac:dyDescent="0.25">
      <c r="A3" s="43">
        <v>1</v>
      </c>
      <c r="B3" s="43" t="s">
        <v>11</v>
      </c>
      <c r="C3" s="46" t="s">
        <v>46</v>
      </c>
      <c r="D3" s="21">
        <v>1</v>
      </c>
      <c r="E3" s="20" t="s">
        <v>12</v>
      </c>
      <c r="F3" s="20" t="s">
        <v>13</v>
      </c>
      <c r="G3" s="20" t="s">
        <v>14</v>
      </c>
    </row>
    <row r="4" spans="1:7" ht="30" x14ac:dyDescent="0.25">
      <c r="A4" s="44"/>
      <c r="B4" s="44"/>
      <c r="C4" s="47"/>
      <c r="D4" s="21">
        <v>2</v>
      </c>
      <c r="E4" s="20" t="s">
        <v>15</v>
      </c>
      <c r="F4" s="20" t="s">
        <v>13</v>
      </c>
      <c r="G4" s="20" t="s">
        <v>14</v>
      </c>
    </row>
    <row r="5" spans="1:7" ht="30" x14ac:dyDescent="0.25">
      <c r="A5" s="44"/>
      <c r="B5" s="44"/>
      <c r="C5" s="47"/>
      <c r="D5" s="21">
        <v>3</v>
      </c>
      <c r="E5" s="20" t="s">
        <v>16</v>
      </c>
      <c r="F5" s="20" t="s">
        <v>13</v>
      </c>
      <c r="G5" s="20" t="s">
        <v>14</v>
      </c>
    </row>
    <row r="6" spans="1:7" ht="45" x14ac:dyDescent="0.25">
      <c r="A6" s="44"/>
      <c r="B6" s="44"/>
      <c r="C6" s="47"/>
      <c r="D6" s="21">
        <v>4</v>
      </c>
      <c r="E6" s="20" t="s">
        <v>65</v>
      </c>
      <c r="F6" s="20" t="s">
        <v>13</v>
      </c>
      <c r="G6" s="20" t="s">
        <v>14</v>
      </c>
    </row>
    <row r="7" spans="1:7" ht="30" x14ac:dyDescent="0.25">
      <c r="A7" s="44"/>
      <c r="B7" s="44"/>
      <c r="C7" s="47"/>
      <c r="D7" s="21">
        <v>5</v>
      </c>
      <c r="E7" s="20" t="s">
        <v>69</v>
      </c>
      <c r="F7" s="20" t="s">
        <v>13</v>
      </c>
      <c r="G7" s="20" t="s">
        <v>14</v>
      </c>
    </row>
    <row r="8" spans="1:7" ht="45" x14ac:dyDescent="0.25">
      <c r="A8" s="44"/>
      <c r="B8" s="44"/>
      <c r="C8" s="47"/>
      <c r="D8" s="21">
        <v>6</v>
      </c>
      <c r="E8" s="20" t="s">
        <v>73</v>
      </c>
      <c r="F8" s="20" t="s">
        <v>13</v>
      </c>
      <c r="G8" s="20" t="s">
        <v>14</v>
      </c>
    </row>
    <row r="9" spans="1:7" ht="30" x14ac:dyDescent="0.25">
      <c r="A9" s="45"/>
      <c r="B9" s="45"/>
      <c r="C9" s="48"/>
      <c r="D9" s="21">
        <v>7</v>
      </c>
      <c r="E9" s="20" t="s">
        <v>74</v>
      </c>
      <c r="F9" s="20" t="s">
        <v>13</v>
      </c>
      <c r="G9" s="20" t="s">
        <v>14</v>
      </c>
    </row>
  </sheetData>
  <mergeCells count="3">
    <mergeCell ref="A3:A9"/>
    <mergeCell ref="B3:B9"/>
    <mergeCell ref="C3:C9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zoomScale="110" workbookViewId="0">
      <selection activeCell="C5" sqref="C5:C7"/>
    </sheetView>
  </sheetViews>
  <sheetFormatPr defaultRowHeight="15" x14ac:dyDescent="0.25"/>
  <cols>
    <col min="1" max="1" width="3.7109375" style="17" customWidth="1"/>
    <col min="2" max="2" width="10.5703125" style="16" customWidth="1"/>
    <col min="3" max="3" width="30.85546875" style="16" customWidth="1"/>
    <col min="4" max="4" width="27.85546875" style="16" customWidth="1"/>
    <col min="5" max="5" width="17.7109375" style="16" customWidth="1"/>
    <col min="6" max="6" width="11.140625" style="16" customWidth="1"/>
    <col min="7" max="7" width="6.5703125" style="16" customWidth="1"/>
    <col min="8" max="9" width="8.28515625" style="16" customWidth="1"/>
    <col min="10" max="10" width="8.42578125" style="17" customWidth="1"/>
    <col min="11" max="11" width="9" style="17" customWidth="1"/>
    <col min="12" max="12" width="7.5703125" style="16" customWidth="1"/>
    <col min="13" max="13" width="6.28515625" style="16" customWidth="1"/>
    <col min="14" max="14" width="9.7109375" style="16" customWidth="1"/>
    <col min="15" max="15" width="10" style="16" customWidth="1"/>
    <col min="16" max="16" width="8.5703125" style="16" customWidth="1"/>
    <col min="17" max="17" width="7.5703125" style="16" customWidth="1"/>
    <col min="18" max="18" width="8.28515625" style="16" customWidth="1"/>
    <col min="19" max="19" width="7.5703125" style="16" customWidth="1"/>
    <col min="20" max="22" width="9.140625" style="11"/>
    <col min="23" max="16384" width="9.140625" style="16"/>
  </cols>
  <sheetData>
    <row r="1" spans="1:23" x14ac:dyDescent="0.25">
      <c r="B1" s="12"/>
      <c r="C1" s="12"/>
      <c r="D1" s="12" t="s">
        <v>25</v>
      </c>
      <c r="E1" s="11"/>
      <c r="F1" s="11"/>
      <c r="G1" s="11"/>
    </row>
    <row r="2" spans="1:23" ht="7.5" customHeight="1" x14ac:dyDescent="0.25"/>
    <row r="3" spans="1:23" ht="141.75" customHeight="1" x14ac:dyDescent="0.2">
      <c r="A3" s="13" t="s">
        <v>7</v>
      </c>
      <c r="B3" s="14" t="s">
        <v>17</v>
      </c>
      <c r="C3" s="13" t="s">
        <v>52</v>
      </c>
      <c r="D3" s="13" t="s">
        <v>26</v>
      </c>
      <c r="E3" s="14" t="s">
        <v>18</v>
      </c>
      <c r="F3" s="14" t="s">
        <v>10</v>
      </c>
      <c r="G3" s="14" t="s">
        <v>19</v>
      </c>
      <c r="H3" s="14" t="s">
        <v>20</v>
      </c>
      <c r="I3" s="14" t="s">
        <v>21</v>
      </c>
      <c r="J3" s="13" t="s">
        <v>27</v>
      </c>
      <c r="K3" s="13" t="s">
        <v>22</v>
      </c>
      <c r="L3" s="13" t="s">
        <v>28</v>
      </c>
      <c r="M3" s="13" t="s">
        <v>29</v>
      </c>
      <c r="N3" s="13" t="s">
        <v>30</v>
      </c>
      <c r="O3" s="13" t="s">
        <v>31</v>
      </c>
      <c r="P3" s="13" t="s">
        <v>32</v>
      </c>
      <c r="Q3" s="13" t="s">
        <v>33</v>
      </c>
      <c r="R3" s="13" t="s">
        <v>34</v>
      </c>
      <c r="S3" s="13" t="s">
        <v>35</v>
      </c>
      <c r="T3" s="13" t="s">
        <v>36</v>
      </c>
      <c r="U3" s="13" t="s">
        <v>37</v>
      </c>
      <c r="V3" s="13" t="s">
        <v>23</v>
      </c>
      <c r="W3" s="18" t="s">
        <v>24</v>
      </c>
    </row>
    <row r="4" spans="1:23" ht="11.25" x14ac:dyDescent="0.2">
      <c r="A4" s="19">
        <v>1</v>
      </c>
      <c r="B4" s="19">
        <v>2</v>
      </c>
      <c r="C4" s="19">
        <v>3</v>
      </c>
      <c r="D4" s="19">
        <v>4</v>
      </c>
      <c r="E4" s="19">
        <v>5</v>
      </c>
      <c r="F4" s="19">
        <v>6</v>
      </c>
      <c r="G4" s="19">
        <v>7</v>
      </c>
      <c r="H4" s="19">
        <v>8</v>
      </c>
      <c r="I4" s="19">
        <v>9</v>
      </c>
      <c r="J4" s="19">
        <v>10</v>
      </c>
      <c r="K4" s="19">
        <v>11</v>
      </c>
      <c r="L4" s="19">
        <v>12</v>
      </c>
      <c r="M4" s="19">
        <v>13</v>
      </c>
      <c r="N4" s="19">
        <v>14</v>
      </c>
      <c r="O4" s="19">
        <v>15</v>
      </c>
      <c r="P4" s="19">
        <v>16</v>
      </c>
      <c r="Q4" s="19">
        <v>17</v>
      </c>
      <c r="R4" s="19">
        <v>18</v>
      </c>
      <c r="S4" s="19">
        <v>19</v>
      </c>
      <c r="T4" s="19">
        <v>20</v>
      </c>
      <c r="U4" s="19">
        <v>21</v>
      </c>
      <c r="V4" s="19">
        <v>22</v>
      </c>
      <c r="W4" s="19">
        <v>23</v>
      </c>
    </row>
    <row r="5" spans="1:23" ht="56.25" customHeight="1" x14ac:dyDescent="0.2">
      <c r="A5" s="24">
        <v>1</v>
      </c>
      <c r="B5" s="24" t="s">
        <v>11</v>
      </c>
      <c r="C5" s="49" t="s">
        <v>46</v>
      </c>
      <c r="D5" s="15" t="s">
        <v>12</v>
      </c>
      <c r="E5" s="24" t="s">
        <v>47</v>
      </c>
      <c r="F5" s="13" t="s">
        <v>48</v>
      </c>
      <c r="G5" s="15"/>
      <c r="H5" s="15"/>
      <c r="I5" s="24"/>
      <c r="J5" s="25" t="s">
        <v>38</v>
      </c>
      <c r="K5" s="24">
        <v>10</v>
      </c>
      <c r="L5" s="15"/>
      <c r="M5" s="15"/>
      <c r="N5" s="15" t="s">
        <v>39</v>
      </c>
      <c r="O5" s="15">
        <v>1</v>
      </c>
      <c r="P5" s="15">
        <v>1</v>
      </c>
      <c r="Q5" s="15">
        <v>12</v>
      </c>
      <c r="R5" s="15"/>
      <c r="S5" s="15" t="s">
        <v>40</v>
      </c>
      <c r="T5" s="15" t="s">
        <v>41</v>
      </c>
      <c r="U5" s="15">
        <v>2</v>
      </c>
      <c r="V5" s="15">
        <v>1.2999999999999999E-2</v>
      </c>
      <c r="W5" s="25" t="s">
        <v>42</v>
      </c>
    </row>
    <row r="6" spans="1:23" ht="45" x14ac:dyDescent="0.2">
      <c r="A6" s="24">
        <v>2</v>
      </c>
      <c r="B6" s="24" t="s">
        <v>11</v>
      </c>
      <c r="C6" s="49"/>
      <c r="D6" s="15" t="s">
        <v>49</v>
      </c>
      <c r="E6" s="24" t="s">
        <v>47</v>
      </c>
      <c r="F6" s="13" t="s">
        <v>48</v>
      </c>
      <c r="G6" s="15"/>
      <c r="H6" s="15"/>
      <c r="I6" s="24"/>
      <c r="J6" s="25" t="s">
        <v>43</v>
      </c>
      <c r="K6" s="25">
        <v>10</v>
      </c>
      <c r="L6" s="15"/>
      <c r="M6" s="15"/>
      <c r="N6" s="15" t="s">
        <v>44</v>
      </c>
      <c r="O6" s="15"/>
      <c r="P6" s="15">
        <v>1</v>
      </c>
      <c r="Q6" s="15"/>
      <c r="R6" s="15">
        <v>2695</v>
      </c>
      <c r="S6" s="25"/>
      <c r="T6" s="25"/>
      <c r="U6" s="15"/>
      <c r="V6" s="15">
        <v>9.4320000000000004</v>
      </c>
      <c r="W6" s="26" t="s">
        <v>42</v>
      </c>
    </row>
    <row r="7" spans="1:23" ht="45" x14ac:dyDescent="0.2">
      <c r="A7" s="24">
        <v>3</v>
      </c>
      <c r="B7" s="24" t="s">
        <v>11</v>
      </c>
      <c r="C7" s="49"/>
      <c r="D7" s="15" t="s">
        <v>50</v>
      </c>
      <c r="E7" s="24" t="s">
        <v>47</v>
      </c>
      <c r="F7" s="13" t="s">
        <v>48</v>
      </c>
      <c r="G7" s="15"/>
      <c r="H7" s="15"/>
      <c r="I7" s="24"/>
      <c r="J7" s="25" t="s">
        <v>43</v>
      </c>
      <c r="K7" s="25">
        <v>10</v>
      </c>
      <c r="L7" s="15"/>
      <c r="M7" s="15"/>
      <c r="N7" s="15" t="s">
        <v>45</v>
      </c>
      <c r="O7" s="15"/>
      <c r="P7" s="15">
        <v>1</v>
      </c>
      <c r="Q7" s="15"/>
      <c r="R7" s="15">
        <v>336</v>
      </c>
      <c r="S7" s="25"/>
      <c r="T7" s="25"/>
      <c r="U7" s="15"/>
      <c r="V7" s="15">
        <v>1.1759999999999999</v>
      </c>
      <c r="W7" s="26" t="s">
        <v>42</v>
      </c>
    </row>
    <row r="8" spans="1:23" x14ac:dyDescent="0.25">
      <c r="T8"/>
      <c r="U8"/>
      <c r="V8">
        <f>SUM(V5:V7)</f>
        <v>10.621</v>
      </c>
    </row>
    <row r="9" spans="1:23" x14ac:dyDescent="0.25">
      <c r="T9"/>
      <c r="U9"/>
      <c r="V9"/>
    </row>
    <row r="10" spans="1:23" x14ac:dyDescent="0.25">
      <c r="T10"/>
      <c r="U10"/>
      <c r="V10"/>
    </row>
    <row r="11" spans="1:23" x14ac:dyDescent="0.25">
      <c r="T11"/>
      <c r="U11"/>
      <c r="V11"/>
    </row>
  </sheetData>
  <autoFilter ref="A4:W7"/>
  <mergeCells count="1">
    <mergeCell ref="C5:C7"/>
  </mergeCells>
  <pageMargins left="0.7" right="0.7" top="0.75" bottom="0.75" header="0.3" footer="0.3"/>
  <pageSetup paperSize="9" scale="44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zoomScale="110" workbookViewId="0">
      <selection activeCell="C5" sqref="C5:C8"/>
    </sheetView>
  </sheetViews>
  <sheetFormatPr defaultRowHeight="11.25" x14ac:dyDescent="0.2"/>
  <cols>
    <col min="1" max="1" width="4.140625" style="29" customWidth="1"/>
    <col min="2" max="2" width="11.140625" style="29" customWidth="1"/>
    <col min="3" max="3" width="30.140625" style="29" customWidth="1"/>
    <col min="4" max="4" width="20.5703125" style="29" customWidth="1"/>
    <col min="5" max="5" width="20.140625" style="29" customWidth="1"/>
    <col min="6" max="6" width="11.7109375" style="29" customWidth="1"/>
    <col min="7" max="7" width="7.140625" style="29" customWidth="1"/>
    <col min="8" max="8" width="7.42578125" style="29" customWidth="1"/>
    <col min="9" max="9" width="8.85546875" style="29" customWidth="1"/>
    <col min="10" max="10" width="8.5703125" style="29" customWidth="1"/>
    <col min="11" max="11" width="15" style="29" customWidth="1"/>
    <col min="12" max="12" width="6.140625" style="29" customWidth="1"/>
    <col min="13" max="13" width="8.42578125" style="29" customWidth="1"/>
    <col min="14" max="14" width="12.28515625" style="29" customWidth="1"/>
    <col min="15" max="15" width="8" style="29" customWidth="1"/>
    <col min="16" max="16" width="7" style="29" customWidth="1"/>
    <col min="17" max="17" width="17.140625" style="29" customWidth="1"/>
    <col min="18" max="16384" width="9.140625" style="29"/>
  </cols>
  <sheetData>
    <row r="1" spans="1:17" ht="12.75" x14ac:dyDescent="0.2">
      <c r="B1" s="30"/>
      <c r="C1" s="30"/>
      <c r="D1" s="30" t="s">
        <v>55</v>
      </c>
    </row>
    <row r="2" spans="1:17" ht="12.75" x14ac:dyDescent="0.2">
      <c r="B2" s="30"/>
      <c r="C2" s="30"/>
      <c r="D2" s="30"/>
    </row>
    <row r="3" spans="1:17" ht="112.5" x14ac:dyDescent="0.2">
      <c r="A3" s="31" t="s">
        <v>7</v>
      </c>
      <c r="B3" s="14" t="s">
        <v>17</v>
      </c>
      <c r="C3" s="13" t="s">
        <v>52</v>
      </c>
      <c r="D3" s="14" t="s">
        <v>56</v>
      </c>
      <c r="E3" s="14" t="s">
        <v>18</v>
      </c>
      <c r="F3" s="14" t="s">
        <v>10</v>
      </c>
      <c r="G3" s="14" t="s">
        <v>19</v>
      </c>
      <c r="H3" s="14" t="s">
        <v>20</v>
      </c>
      <c r="I3" s="14" t="s">
        <v>21</v>
      </c>
      <c r="J3" s="14" t="s">
        <v>57</v>
      </c>
      <c r="K3" s="14" t="s">
        <v>58</v>
      </c>
      <c r="L3" s="14" t="s">
        <v>59</v>
      </c>
      <c r="M3" s="14" t="s">
        <v>60</v>
      </c>
      <c r="N3" s="14" t="s">
        <v>61</v>
      </c>
      <c r="O3" s="32" t="s">
        <v>24</v>
      </c>
      <c r="P3" s="31" t="s">
        <v>23</v>
      </c>
      <c r="Q3" s="14" t="s">
        <v>62</v>
      </c>
    </row>
    <row r="4" spans="1:17" ht="15" customHeight="1" x14ac:dyDescent="0.2">
      <c r="A4" s="41">
        <v>1</v>
      </c>
      <c r="B4" s="41">
        <v>2</v>
      </c>
      <c r="C4" s="41">
        <v>3</v>
      </c>
      <c r="D4" s="41">
        <v>4</v>
      </c>
      <c r="E4" s="41">
        <v>5</v>
      </c>
      <c r="F4" s="41">
        <v>6</v>
      </c>
      <c r="G4" s="41">
        <v>7</v>
      </c>
      <c r="H4" s="41">
        <v>8</v>
      </c>
      <c r="I4" s="41">
        <v>9</v>
      </c>
      <c r="J4" s="41">
        <v>10</v>
      </c>
      <c r="K4" s="41">
        <v>11</v>
      </c>
      <c r="L4" s="41">
        <v>12</v>
      </c>
      <c r="M4" s="41">
        <v>13</v>
      </c>
      <c r="N4" s="41">
        <v>14</v>
      </c>
      <c r="O4" s="41">
        <v>15</v>
      </c>
      <c r="P4" s="41">
        <v>16</v>
      </c>
      <c r="Q4" s="41">
        <v>17</v>
      </c>
    </row>
    <row r="5" spans="1:17" ht="78.75" x14ac:dyDescent="0.2">
      <c r="A5" s="34">
        <v>1</v>
      </c>
      <c r="B5" s="34" t="s">
        <v>11</v>
      </c>
      <c r="C5" s="50" t="s">
        <v>46</v>
      </c>
      <c r="D5" s="33" t="s">
        <v>65</v>
      </c>
      <c r="E5" s="34" t="s">
        <v>13</v>
      </c>
      <c r="F5" s="31" t="s">
        <v>14</v>
      </c>
      <c r="G5" s="35"/>
      <c r="H5" s="36"/>
      <c r="I5" s="33"/>
      <c r="J5" s="37" t="s">
        <v>66</v>
      </c>
      <c r="K5" s="37" t="s">
        <v>67</v>
      </c>
      <c r="L5" s="37">
        <v>160</v>
      </c>
      <c r="M5" s="37" t="s">
        <v>63</v>
      </c>
      <c r="N5" s="38" t="s">
        <v>64</v>
      </c>
      <c r="O5" s="37" t="s">
        <v>42</v>
      </c>
      <c r="P5" s="39">
        <v>2.2999999999999998</v>
      </c>
      <c r="Q5" s="37" t="s">
        <v>68</v>
      </c>
    </row>
    <row r="6" spans="1:17" ht="56.25" x14ac:dyDescent="0.2">
      <c r="A6" s="34">
        <v>2</v>
      </c>
      <c r="B6" s="34" t="s">
        <v>11</v>
      </c>
      <c r="C6" s="51"/>
      <c r="D6" s="33" t="s">
        <v>69</v>
      </c>
      <c r="E6" s="34" t="s">
        <v>13</v>
      </c>
      <c r="F6" s="31" t="s">
        <v>14</v>
      </c>
      <c r="G6" s="35"/>
      <c r="H6" s="36"/>
      <c r="I6" s="33"/>
      <c r="J6" s="37" t="s">
        <v>70</v>
      </c>
      <c r="K6" s="37" t="s">
        <v>71</v>
      </c>
      <c r="L6" s="37">
        <v>160</v>
      </c>
      <c r="M6" s="37" t="s">
        <v>63</v>
      </c>
      <c r="N6" s="38" t="s">
        <v>64</v>
      </c>
      <c r="O6" s="37" t="s">
        <v>42</v>
      </c>
      <c r="P6" s="39">
        <v>0</v>
      </c>
      <c r="Q6" s="37" t="s">
        <v>72</v>
      </c>
    </row>
    <row r="7" spans="1:17" ht="78.75" x14ac:dyDescent="0.2">
      <c r="A7" s="34">
        <v>3</v>
      </c>
      <c r="B7" s="34" t="s">
        <v>11</v>
      </c>
      <c r="C7" s="51"/>
      <c r="D7" s="33" t="s">
        <v>73</v>
      </c>
      <c r="E7" s="34" t="s">
        <v>13</v>
      </c>
      <c r="F7" s="31" t="s">
        <v>14</v>
      </c>
      <c r="G7" s="40"/>
      <c r="H7" s="36"/>
      <c r="I7" s="33"/>
      <c r="J7" s="37" t="s">
        <v>66</v>
      </c>
      <c r="K7" s="37" t="s">
        <v>67</v>
      </c>
      <c r="L7" s="37">
        <v>160</v>
      </c>
      <c r="M7" s="37" t="s">
        <v>63</v>
      </c>
      <c r="N7" s="38" t="s">
        <v>64</v>
      </c>
      <c r="O7" s="37" t="s">
        <v>42</v>
      </c>
      <c r="P7" s="39">
        <v>2.2999999999999998</v>
      </c>
      <c r="Q7" s="37" t="s">
        <v>68</v>
      </c>
    </row>
    <row r="8" spans="1:17" ht="56.25" x14ac:dyDescent="0.2">
      <c r="A8" s="34">
        <v>4</v>
      </c>
      <c r="B8" s="34" t="s">
        <v>11</v>
      </c>
      <c r="C8" s="52"/>
      <c r="D8" s="33" t="s">
        <v>74</v>
      </c>
      <c r="E8" s="34" t="s">
        <v>13</v>
      </c>
      <c r="F8" s="31" t="s">
        <v>14</v>
      </c>
      <c r="G8" s="40"/>
      <c r="H8" s="36"/>
      <c r="I8" s="36"/>
      <c r="J8" s="37" t="s">
        <v>70</v>
      </c>
      <c r="K8" s="37" t="s">
        <v>71</v>
      </c>
      <c r="L8" s="37">
        <v>160</v>
      </c>
      <c r="M8" s="37" t="s">
        <v>63</v>
      </c>
      <c r="N8" s="38" t="s">
        <v>64</v>
      </c>
      <c r="O8" s="37" t="s">
        <v>42</v>
      </c>
      <c r="P8" s="39">
        <v>0</v>
      </c>
      <c r="Q8" s="37" t="s">
        <v>72</v>
      </c>
    </row>
    <row r="9" spans="1:17" x14ac:dyDescent="0.2">
      <c r="P9" s="29">
        <f>SUM(P5:P8)</f>
        <v>4.5999999999999996</v>
      </c>
    </row>
  </sheetData>
  <autoFilter ref="A4:Q5"/>
  <mergeCells count="1">
    <mergeCell ref="C5:C8"/>
  </mergeCells>
  <pageMargins left="0.51181102362204722" right="0.51181102362204722" top="0.74803149606299213" bottom="0.74803149606299213" header="0.31496062992125984" footer="0.31496062992125984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Дата оценки, период</vt:lpstr>
      <vt:lpstr>СВОД</vt:lpstr>
      <vt:lpstr>КЛ_ВЛ</vt:lpstr>
      <vt:lpstr>Оборудование</vt:lpstr>
      <vt:lpstr>КЛ_ВЛ!Область_печати</vt:lpstr>
      <vt:lpstr>Оборудование!Область_печати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Бурлакова Ольга Ивановна</cp:lastModifiedBy>
  <cp:revision>37</cp:revision>
  <dcterms:created xsi:type="dcterms:W3CDTF">2006-09-16T00:00:00Z</dcterms:created>
  <dcterms:modified xsi:type="dcterms:W3CDTF">2026-06-01T08:17:25Z</dcterms:modified>
</cp:coreProperties>
</file>